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 filterPrivacy="1"/>
  <xr:revisionPtr revIDLastSave="0" documentId="13_ncr:1_{6204A545-A951-46D7-99B8-7109EFA51C7B}" xr6:coauthVersionLast="47" xr6:coauthVersionMax="47" xr10:uidLastSave="{00000000-0000-0000-0000-000000000000}"/>
  <bookViews>
    <workbookView xWindow="22932" yWindow="-108" windowWidth="23256" windowHeight="12456" xr2:uid="{00000000-000D-0000-FFFF-FFFF00000000}"/>
  </bookViews>
  <sheets>
    <sheet name="LOTE 1" sheetId="1" r:id="rId1"/>
    <sheet name="LOTE 1 (2)" sheetId="2" state="hidden" r:id="rId2"/>
    <sheet name="LOTE 1 (3)" sheetId="3" state="hidden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2" i="1" l="1"/>
  <c r="G23" i="1"/>
  <c r="G24" i="1"/>
  <c r="G21" i="1"/>
  <c r="G20" i="1"/>
  <c r="C25" i="1" l="1"/>
  <c r="I9" i="1" l="1"/>
  <c r="I10" i="1"/>
  <c r="I13" i="1"/>
  <c r="I12" i="1"/>
  <c r="C28" i="1" s="1"/>
  <c r="C29" i="1" l="1"/>
  <c r="E14" i="3"/>
  <c r="D14" i="3" s="1"/>
  <c r="C14" i="3"/>
  <c r="C15" i="3" s="1"/>
  <c r="G12" i="3"/>
  <c r="J11" i="3"/>
  <c r="I11" i="3"/>
  <c r="J10" i="3"/>
  <c r="I10" i="3"/>
  <c r="J9" i="3"/>
  <c r="I9" i="3"/>
  <c r="E14" i="2" l="1"/>
  <c r="D14" i="2" s="1"/>
  <c r="G12" i="2"/>
  <c r="J11" i="2"/>
  <c r="I11" i="2"/>
  <c r="J10" i="2"/>
  <c r="I10" i="2"/>
  <c r="J9" i="2"/>
  <c r="C14" i="2" s="1"/>
  <c r="C15" i="2" s="1"/>
  <c r="I9" i="2"/>
</calcChain>
</file>

<file path=xl/sharedStrings.xml><?xml version="1.0" encoding="utf-8"?>
<sst xmlns="http://schemas.openxmlformats.org/spreadsheetml/2006/main" count="87" uniqueCount="46">
  <si>
    <t>D. /Dña. ………................................................................................................................................ con DNI nº............................................., en nombre (propio o de la empresa que representa)........................................................................., con CIF/NIF................................................... y domicilio fiscal en.........................................., calle/plaza.............................................................................. Nº ............, enterado del anuncio publicado en la Plataforma de Contratación del Sector Público  y de las condiciones, requisitos y obligaciones sobre protección y condiciones de trabajo que se exigen para la ejecución del contrato de la presente licitación, se compromete a su ejecución con estricta sujeción a los Pliegos de Cláusulas Administrativas y de Prescripciones Técnicas que han de regir la adjudicación y ejecución del mismo, en las siguientes condiciones:</t>
  </si>
  <si>
    <t>DETALLE DEL SERVICIO</t>
  </si>
  <si>
    <t>Presupuesto anual máximo total (impuesto/s indirecto/s no incluido/s)</t>
  </si>
  <si>
    <t>VALOR A CUMPLIMENTAR EN LA APLICACIÓN</t>
  </si>
  <si>
    <t>KMS (A PARTIR DEL KM 10)</t>
  </si>
  <si>
    <t>PRECIO OFERTADO (€)</t>
  </si>
  <si>
    <t>PRESUPUESTO ANUAL OFERTADO</t>
  </si>
  <si>
    <t>Importe anual ofertado total (impuesto/s indirecto/s no incluido/s)</t>
  </si>
  <si>
    <t>Importe ofertado total por la duración inicial (24 meses) (impuesto/s indirecto/s no incluido/s)</t>
  </si>
  <si>
    <t>PRECIO FIJO (HASTA 10 KMS)</t>
  </si>
  <si>
    <r>
      <t xml:space="preserve">OFERTA ECONÓMICA: </t>
    </r>
    <r>
      <rPr>
        <b/>
        <u/>
        <sz val="28"/>
        <color theme="0"/>
        <rFont val="Calibri"/>
        <family val="2"/>
        <scheme val="minor"/>
      </rPr>
      <t>LOTE 1</t>
    </r>
  </si>
  <si>
    <t>HORAS DE ESPERA</t>
  </si>
  <si>
    <t>Nº TRAYECTOS ANUALES ESTIMADOS</t>
  </si>
  <si>
    <t>Nº KMS ANUALES ESTIMADOS</t>
  </si>
  <si>
    <t xml:space="preserve"> PRECIO UNITARIO MÁXIMO ESTABLECIDO, en euros, Impuesto/s  no incluido/s</t>
  </si>
  <si>
    <t>CANTABRIA</t>
  </si>
  <si>
    <t>Nº LICT/99/029/2020/0050</t>
  </si>
  <si>
    <t>PRECIO UNITARIO MÍNIMO ESTABLECIDO</t>
  </si>
  <si>
    <t>PRECIO OFERTADO, en euros, Impuesto/s no incluido/s</t>
  </si>
  <si>
    <t>PRESUPUESTO ANUAL OFERTADO, en euros, Impuesto/s no incluido/s</t>
  </si>
  <si>
    <t>VALIDACIÓN OFERTA</t>
  </si>
  <si>
    <r>
      <t xml:space="preserve">AMBULANCIA INDIVIDUAL NO ASISTENCIAL </t>
    </r>
    <r>
      <rPr>
        <b/>
        <sz val="11"/>
        <color theme="1"/>
        <rFont val="Calibri"/>
        <family val="2"/>
        <scheme val="minor"/>
      </rPr>
      <t xml:space="preserve">(CLASE A1) </t>
    </r>
  </si>
  <si>
    <t>PROGRAMADO/NO PROGRAMADO</t>
  </si>
  <si>
    <t>-</t>
  </si>
  <si>
    <t>PRECIO FIJO</t>
  </si>
  <si>
    <t>(**) Trayectos interurbanos (fuera del municipio en que se encuentra la UPS).</t>
  </si>
  <si>
    <t>(* )Trayectos urbanos (dentro del municipio en que se encuentra la UPS):  No se factura la vuelta en vacío. En el precio unitario ya se contempla la ida y la vuelta. En los trayectos urbanos no será de aplicación las horas de espera, si las hubiera, ya van incluidas en el precio unitario.</t>
  </si>
  <si>
    <t>Contratación del servicio de transporte de pacientes en ambulancia de los centros asistenciales de FREMAP, Mutua Colaboradora con la Seguridad Social Nº61, en Castellón.</t>
  </si>
  <si>
    <t>Nº LICT/99/029/2023/0098</t>
  </si>
  <si>
    <r>
      <t xml:space="preserve">AMBULANCIA INDIVIDUAL NO ASISTENCIAL </t>
    </r>
    <r>
      <rPr>
        <b/>
        <sz val="12"/>
        <color theme="1"/>
        <rFont val="Calibri"/>
        <family val="2"/>
        <scheme val="minor"/>
      </rPr>
      <t xml:space="preserve">(CLASE A1) </t>
    </r>
  </si>
  <si>
    <t>TRAYECTOS URBANOS</t>
  </si>
  <si>
    <t>TRAYECTOS INTERURBANOS / INTERPROVINCIALES</t>
  </si>
  <si>
    <t>KILOMETRAJE</t>
  </si>
  <si>
    <r>
      <t xml:space="preserve">AMBULANCIA COLECTIVA 
</t>
    </r>
    <r>
      <rPr>
        <b/>
        <sz val="12"/>
        <color theme="1"/>
        <rFont val="Calibri"/>
        <family val="2"/>
        <scheme val="minor"/>
      </rPr>
      <t>(CLASE A2)</t>
    </r>
  </si>
  <si>
    <t>PROGRAMADO</t>
  </si>
  <si>
    <t>Tipo de servicio</t>
  </si>
  <si>
    <t>Nº estimado de trayectos anuales</t>
  </si>
  <si>
    <t>Km estimados Anuales</t>
  </si>
  <si>
    <t>Precio máximo</t>
  </si>
  <si>
    <t>Km. De ambulancia sin DUE ni médico</t>
  </si>
  <si>
    <t>DUE</t>
  </si>
  <si>
    <t>Coste de activación del servicio</t>
  </si>
  <si>
    <t>Horas extra (a partir de la 5º hora)</t>
  </si>
  <si>
    <t>DUE + Médico</t>
  </si>
  <si>
    <t>TRANSPORTE AMBULANCIA ASISTENCIAL (CLASE C)</t>
  </si>
  <si>
    <t>PRESUPUESTO ANUAL OFERTADO AMBULANCIA ASISTENCIAL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</si>
</sst>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#,##0.00\ &quot;€&quot;;[Red]\-#,##0.00\ &quot;€&quot;"/>
    <numFmt numFmtId="164" formatCode="#,##0.00\ &quot;€&quot;"/>
  </numFmts>
  <fonts count="1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8"/>
      <color theme="0"/>
      <name val="Calibri"/>
      <family val="2"/>
      <scheme val="minor"/>
    </font>
    <font>
      <b/>
      <u/>
      <sz val="28"/>
      <color theme="0"/>
      <name val="Calibri"/>
      <family val="2"/>
      <scheme val="minor"/>
    </font>
    <font>
      <b/>
      <sz val="26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sz val="24"/>
      <color theme="0"/>
      <name val="Calibri"/>
      <family val="2"/>
      <scheme val="minor"/>
    </font>
    <font>
      <b/>
      <sz val="24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sz val="12"/>
      <name val="Calibri"/>
      <family val="2"/>
      <scheme val="minor"/>
    </font>
    <font>
      <sz val="11"/>
      <name val="Calibri"/>
      <family val="2"/>
    </font>
    <font>
      <b/>
      <sz val="11"/>
      <name val="Calibri"/>
      <family val="2"/>
    </font>
  </fonts>
  <fills count="18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rgb="FFA50021"/>
        <bgColor indexed="64"/>
      </patternFill>
    </fill>
    <fill>
      <patternFill patternType="solid">
        <fgColor rgb="FFFF9797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7C8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80808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102">
    <xf numFmtId="0" fontId="0" fillId="0" borderId="0" xfId="0"/>
    <xf numFmtId="4" fontId="0" fillId="0" borderId="0" xfId="0" applyNumberFormat="1"/>
    <xf numFmtId="0" fontId="0" fillId="0" borderId="0" xfId="0" applyAlignment="1">
      <alignment wrapText="1"/>
    </xf>
    <xf numFmtId="4" fontId="2" fillId="0" borderId="2" xfId="1" applyNumberFormat="1" applyFill="1" applyBorder="1" applyAlignment="1" applyProtection="1">
      <alignment horizontal="center" vertical="center"/>
    </xf>
    <xf numFmtId="4" fontId="0" fillId="0" borderId="2" xfId="0" applyNumberFormat="1" applyBorder="1"/>
    <xf numFmtId="4" fontId="7" fillId="7" borderId="1" xfId="0" applyNumberFormat="1" applyFont="1" applyFill="1" applyBorder="1" applyAlignment="1">
      <alignment horizontal="center" vertical="center" wrapText="1"/>
    </xf>
    <xf numFmtId="4" fontId="7" fillId="4" borderId="1" xfId="0" applyNumberFormat="1" applyFont="1" applyFill="1" applyBorder="1" applyAlignment="1">
      <alignment horizontal="center" vertical="center" wrapText="1"/>
    </xf>
    <xf numFmtId="4" fontId="0" fillId="0" borderId="0" xfId="0" applyNumberFormat="1" applyAlignment="1">
      <alignment horizontal="center" vertical="center"/>
    </xf>
    <xf numFmtId="4" fontId="7" fillId="11" borderId="1" xfId="0" applyNumberFormat="1" applyFont="1" applyFill="1" applyBorder="1" applyAlignment="1">
      <alignment horizontal="center" vertical="center" wrapText="1"/>
    </xf>
    <xf numFmtId="4" fontId="3" fillId="3" borderId="0" xfId="1" applyNumberFormat="1" applyFont="1" applyFill="1" applyBorder="1" applyAlignment="1" applyProtection="1">
      <alignment horizontal="center" vertical="center"/>
    </xf>
    <xf numFmtId="0" fontId="0" fillId="9" borderId="0" xfId="0" applyFill="1"/>
    <xf numFmtId="4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4" fontId="8" fillId="0" borderId="0" xfId="0" applyNumberFormat="1" applyFont="1" applyAlignment="1">
      <alignment horizontal="center" vertical="center" wrapText="1"/>
    </xf>
    <xf numFmtId="164" fontId="0" fillId="0" borderId="0" xfId="0" applyNumberFormat="1" applyAlignment="1">
      <alignment horizontal="center"/>
    </xf>
    <xf numFmtId="164" fontId="0" fillId="0" borderId="1" xfId="0" applyNumberFormat="1" applyBorder="1" applyAlignment="1">
      <alignment horizontal="center" vertical="center"/>
    </xf>
    <xf numFmtId="4" fontId="7" fillId="10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 wrapText="1"/>
    </xf>
    <xf numFmtId="4" fontId="7" fillId="0" borderId="0" xfId="0" applyNumberFormat="1" applyFont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 wrapText="1"/>
    </xf>
    <xf numFmtId="0" fontId="0" fillId="8" borderId="1" xfId="0" applyFill="1" applyBorder="1" applyAlignment="1">
      <alignment horizontal="center" vertical="center" wrapText="1"/>
    </xf>
    <xf numFmtId="0" fontId="6" fillId="14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/>
    </xf>
    <xf numFmtId="0" fontId="11" fillId="0" borderId="0" xfId="0" applyFont="1"/>
    <xf numFmtId="4" fontId="11" fillId="0" borderId="0" xfId="0" applyNumberFormat="1" applyFont="1"/>
    <xf numFmtId="0" fontId="7" fillId="5" borderId="1" xfId="0" applyFont="1" applyFill="1" applyBorder="1" applyAlignment="1">
      <alignment horizontal="center" vertical="center" wrapText="1"/>
    </xf>
    <xf numFmtId="4" fontId="0" fillId="15" borderId="1" xfId="0" applyNumberFormat="1" applyFill="1" applyBorder="1" applyAlignment="1" applyProtection="1">
      <alignment horizontal="center" vertical="center"/>
      <protection locked="0"/>
    </xf>
    <xf numFmtId="164" fontId="1" fillId="13" borderId="1" xfId="0" applyNumberFormat="1" applyFont="1" applyFill="1" applyBorder="1" applyAlignment="1">
      <alignment horizontal="center" vertical="center" wrapText="1"/>
    </xf>
    <xf numFmtId="0" fontId="0" fillId="12" borderId="1" xfId="0" applyFill="1" applyBorder="1" applyAlignment="1">
      <alignment horizontal="center" vertical="center"/>
    </xf>
    <xf numFmtId="164" fontId="0" fillId="7" borderId="1" xfId="0" applyNumberFormat="1" applyFill="1" applyBorder="1" applyAlignment="1">
      <alignment horizontal="center" vertical="center"/>
    </xf>
    <xf numFmtId="0" fontId="6" fillId="0" borderId="0" xfId="0" applyFont="1"/>
    <xf numFmtId="0" fontId="6" fillId="9" borderId="0" xfId="0" applyFont="1" applyFill="1"/>
    <xf numFmtId="4" fontId="12" fillId="7" borderId="1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/>
    </xf>
    <xf numFmtId="0" fontId="13" fillId="6" borderId="1" xfId="0" applyFont="1" applyFill="1" applyBorder="1" applyAlignment="1">
      <alignment horizontal="center" vertical="center" wrapText="1"/>
    </xf>
    <xf numFmtId="0" fontId="12" fillId="5" borderId="1" xfId="0" applyFont="1" applyFill="1" applyBorder="1" applyAlignment="1">
      <alignment horizontal="center" vertical="center" wrapText="1"/>
    </xf>
    <xf numFmtId="4" fontId="12" fillId="0" borderId="0" xfId="0" applyNumberFormat="1" applyFont="1" applyAlignment="1">
      <alignment horizontal="center" vertical="center" wrapText="1"/>
    </xf>
    <xf numFmtId="4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4" fontId="6" fillId="0" borderId="0" xfId="0" applyNumberFormat="1" applyFont="1"/>
    <xf numFmtId="0" fontId="14" fillId="0" borderId="0" xfId="0" applyFont="1" applyAlignment="1">
      <alignment horizontal="center" vertical="center"/>
    </xf>
    <xf numFmtId="4" fontId="12" fillId="11" borderId="1" xfId="0" applyNumberFormat="1" applyFont="1" applyFill="1" applyBorder="1" applyAlignment="1">
      <alignment horizontal="center" vertical="center" wrapText="1"/>
    </xf>
    <xf numFmtId="0" fontId="6" fillId="8" borderId="1" xfId="0" applyFont="1" applyFill="1" applyBorder="1" applyAlignment="1">
      <alignment horizontal="center" vertical="center" wrapText="1"/>
    </xf>
    <xf numFmtId="4" fontId="2" fillId="0" borderId="2" xfId="1" applyNumberFormat="1" applyFill="1" applyBorder="1" applyAlignment="1" applyProtection="1">
      <alignment horizontal="center" vertical="center" wrapText="1"/>
    </xf>
    <xf numFmtId="4" fontId="0" fillId="0" borderId="2" xfId="0" applyNumberFormat="1" applyBorder="1" applyAlignment="1">
      <alignment wrapText="1"/>
    </xf>
    <xf numFmtId="3" fontId="11" fillId="0" borderId="0" xfId="0" applyNumberFormat="1" applyFont="1" applyAlignment="1">
      <alignment horizontal="center" vertical="center" wrapText="1"/>
    </xf>
    <xf numFmtId="164" fontId="6" fillId="16" borderId="1" xfId="0" applyNumberFormat="1" applyFont="1" applyFill="1" applyBorder="1" applyAlignment="1" applyProtection="1">
      <alignment horizontal="center" vertical="center"/>
      <protection locked="0"/>
    </xf>
    <xf numFmtId="164" fontId="0" fillId="13" borderId="1" xfId="0" applyNumberFormat="1" applyFill="1" applyBorder="1" applyAlignment="1">
      <alignment horizontal="center" vertical="center"/>
    </xf>
    <xf numFmtId="0" fontId="6" fillId="0" borderId="0" xfId="0" applyFont="1" applyAlignment="1" applyProtection="1">
      <alignment vertical="center" wrapText="1"/>
      <protection locked="0"/>
    </xf>
    <xf numFmtId="164" fontId="0" fillId="0" borderId="0" xfId="0" applyNumberFormat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4" fontId="11" fillId="0" borderId="0" xfId="0" applyNumberFormat="1" applyFont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4" fontId="15" fillId="0" borderId="0" xfId="0" applyNumberFormat="1" applyFont="1" applyAlignment="1">
      <alignment horizontal="center" vertical="center"/>
    </xf>
    <xf numFmtId="4" fontId="16" fillId="0" borderId="1" xfId="0" applyNumberFormat="1" applyFont="1" applyBorder="1" applyAlignment="1">
      <alignment horizontal="center" vertical="center"/>
    </xf>
    <xf numFmtId="4" fontId="11" fillId="0" borderId="0" xfId="0" applyNumberFormat="1" applyFont="1" applyAlignment="1">
      <alignment horizontal="left" vertical="center"/>
    </xf>
    <xf numFmtId="0" fontId="6" fillId="0" borderId="0" xfId="0" applyFont="1" applyAlignment="1">
      <alignment wrapText="1"/>
    </xf>
    <xf numFmtId="0" fontId="16" fillId="0" borderId="0" xfId="0" applyFont="1"/>
    <xf numFmtId="164" fontId="6" fillId="12" borderId="1" xfId="0" applyNumberFormat="1" applyFont="1" applyFill="1" applyBorder="1" applyAlignment="1">
      <alignment horizontal="center" vertical="center"/>
    </xf>
    <xf numFmtId="4" fontId="12" fillId="4" borderId="1" xfId="0" applyNumberFormat="1" applyFont="1" applyFill="1" applyBorder="1" applyAlignment="1">
      <alignment horizontal="center" vertical="center" wrapText="1"/>
    </xf>
    <xf numFmtId="0" fontId="17" fillId="17" borderId="8" xfId="0" applyFont="1" applyFill="1" applyBorder="1" applyAlignment="1">
      <alignment horizontal="center" vertical="center" wrapText="1"/>
    </xf>
    <xf numFmtId="0" fontId="17" fillId="0" borderId="8" xfId="0" applyFont="1" applyBorder="1" applyAlignment="1">
      <alignment horizontal="center" vertical="center"/>
    </xf>
    <xf numFmtId="0" fontId="17" fillId="0" borderId="8" xfId="0" applyFont="1" applyBorder="1" applyAlignment="1">
      <alignment horizontal="center" vertical="center" wrapText="1"/>
    </xf>
    <xf numFmtId="0" fontId="12" fillId="5" borderId="13" xfId="0" applyFont="1" applyFill="1" applyBorder="1" applyAlignment="1">
      <alignment horizontal="center" vertical="center" wrapText="1"/>
    </xf>
    <xf numFmtId="0" fontId="13" fillId="6" borderId="13" xfId="0" applyFont="1" applyFill="1" applyBorder="1" applyAlignment="1">
      <alignment horizontal="center" vertical="center" wrapText="1"/>
    </xf>
    <xf numFmtId="4" fontId="7" fillId="10" borderId="13" xfId="0" applyNumberFormat="1" applyFont="1" applyFill="1" applyBorder="1" applyAlignment="1">
      <alignment horizontal="center" vertical="center" wrapText="1"/>
    </xf>
    <xf numFmtId="0" fontId="17" fillId="0" borderId="13" xfId="0" applyFont="1" applyBorder="1" applyAlignment="1">
      <alignment horizontal="center" vertical="center"/>
    </xf>
    <xf numFmtId="164" fontId="6" fillId="16" borderId="13" xfId="0" applyNumberFormat="1" applyFont="1" applyFill="1" applyBorder="1" applyAlignment="1" applyProtection="1">
      <alignment horizontal="center" vertical="center"/>
      <protection locked="0"/>
    </xf>
    <xf numFmtId="164" fontId="0" fillId="13" borderId="13" xfId="0" applyNumberFormat="1" applyFill="1" applyBorder="1" applyAlignment="1">
      <alignment horizontal="center" vertical="center"/>
    </xf>
    <xf numFmtId="0" fontId="18" fillId="17" borderId="13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8" fontId="18" fillId="0" borderId="0" xfId="0" applyNumberFormat="1" applyFont="1" applyAlignment="1">
      <alignment horizontal="center" vertical="center"/>
    </xf>
    <xf numFmtId="0" fontId="18" fillId="0" borderId="6" xfId="0" applyFont="1" applyBorder="1" applyAlignment="1">
      <alignment horizontal="center" vertical="center"/>
    </xf>
    <xf numFmtId="0" fontId="18" fillId="0" borderId="7" xfId="0" applyFont="1" applyBorder="1" applyAlignment="1">
      <alignment horizontal="center" vertical="center"/>
    </xf>
    <xf numFmtId="8" fontId="18" fillId="0" borderId="11" xfId="0" applyNumberFormat="1" applyFont="1" applyBorder="1" applyAlignment="1">
      <alignment horizontal="center" vertical="center"/>
    </xf>
    <xf numFmtId="8" fontId="18" fillId="0" borderId="14" xfId="0" applyNumberFormat="1" applyFont="1" applyBorder="1" applyAlignment="1">
      <alignment horizontal="center" vertical="center"/>
    </xf>
    <xf numFmtId="8" fontId="18" fillId="0" borderId="15" xfId="0" applyNumberFormat="1" applyFont="1" applyBorder="1" applyAlignment="1">
      <alignment horizontal="center" vertical="center"/>
    </xf>
    <xf numFmtId="0" fontId="12" fillId="5" borderId="13" xfId="0" applyFont="1" applyFill="1" applyBorder="1" applyAlignment="1">
      <alignment horizontal="center" vertical="center" wrapText="1"/>
    </xf>
    <xf numFmtId="0" fontId="17" fillId="0" borderId="12" xfId="0" applyFont="1" applyBorder="1" applyAlignment="1">
      <alignment horizontal="center" vertical="center" wrapText="1"/>
    </xf>
    <xf numFmtId="0" fontId="17" fillId="0" borderId="8" xfId="0" applyFont="1" applyBorder="1" applyAlignment="1">
      <alignment horizontal="center" vertical="center" wrapText="1"/>
    </xf>
    <xf numFmtId="0" fontId="17" fillId="0" borderId="9" xfId="0" applyFont="1" applyBorder="1" applyAlignment="1">
      <alignment horizontal="center" vertical="center"/>
    </xf>
    <xf numFmtId="0" fontId="17" fillId="0" borderId="10" xfId="0" applyFont="1" applyBorder="1" applyAlignment="1">
      <alignment horizontal="center" vertical="center"/>
    </xf>
    <xf numFmtId="4" fontId="11" fillId="0" borderId="0" xfId="0" applyNumberFormat="1" applyFont="1" applyAlignment="1">
      <alignment horizontal="left" vertical="center"/>
    </xf>
    <xf numFmtId="4" fontId="11" fillId="0" borderId="0" xfId="0" applyNumberFormat="1" applyFont="1" applyAlignment="1">
      <alignment horizontal="center" vertical="center" wrapText="1"/>
    </xf>
    <xf numFmtId="4" fontId="3" fillId="3" borderId="0" xfId="1" applyNumberFormat="1" applyFont="1" applyFill="1" applyBorder="1" applyAlignment="1" applyProtection="1">
      <alignment horizontal="center" vertical="center"/>
    </xf>
    <xf numFmtId="0" fontId="12" fillId="5" borderId="4" xfId="0" applyFont="1" applyFill="1" applyBorder="1" applyAlignment="1">
      <alignment horizontal="center" vertical="center"/>
    </xf>
    <xf numFmtId="0" fontId="12" fillId="5" borderId="5" xfId="0" applyFont="1" applyFill="1" applyBorder="1" applyAlignment="1">
      <alignment horizontal="center" vertical="center"/>
    </xf>
    <xf numFmtId="0" fontId="12" fillId="5" borderId="3" xfId="0" applyFont="1" applyFill="1" applyBorder="1" applyAlignment="1">
      <alignment horizontal="center" vertical="center"/>
    </xf>
    <xf numFmtId="0" fontId="6" fillId="0" borderId="0" xfId="0" applyFont="1" applyAlignment="1" applyProtection="1">
      <alignment horizontal="center" vertical="center" wrapText="1"/>
      <protection locked="0"/>
    </xf>
    <xf numFmtId="4" fontId="5" fillId="3" borderId="0" xfId="1" applyNumberFormat="1" applyFont="1" applyFill="1" applyBorder="1" applyAlignment="1" applyProtection="1">
      <alignment horizontal="center" vertical="center" wrapText="1"/>
    </xf>
    <xf numFmtId="4" fontId="10" fillId="3" borderId="0" xfId="1" applyNumberFormat="1" applyFont="1" applyFill="1" applyBorder="1" applyAlignment="1" applyProtection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3" fontId="11" fillId="0" borderId="1" xfId="0" applyNumberFormat="1" applyFont="1" applyBorder="1" applyAlignment="1">
      <alignment horizontal="center" vertical="center" wrapText="1"/>
    </xf>
    <xf numFmtId="4" fontId="10" fillId="3" borderId="0" xfId="1" applyNumberFormat="1" applyFont="1" applyFill="1" applyBorder="1" applyAlignment="1" applyProtection="1">
      <alignment horizontal="center" vertical="center"/>
    </xf>
    <xf numFmtId="4" fontId="5" fillId="3" borderId="0" xfId="1" applyNumberFormat="1" applyFont="1" applyFill="1" applyBorder="1" applyAlignment="1" applyProtection="1">
      <alignment horizontal="center" vertical="center"/>
    </xf>
    <xf numFmtId="0" fontId="7" fillId="5" borderId="4" xfId="0" applyFont="1" applyFill="1" applyBorder="1" applyAlignment="1">
      <alignment horizontal="center" vertical="center"/>
    </xf>
    <xf numFmtId="0" fontId="7" fillId="5" borderId="5" xfId="0" applyFont="1" applyFill="1" applyBorder="1" applyAlignment="1">
      <alignment horizontal="center" vertical="center"/>
    </xf>
    <xf numFmtId="0" fontId="7" fillId="5" borderId="3" xfId="0" applyFont="1" applyFill="1" applyBorder="1" applyAlignment="1">
      <alignment horizontal="center" vertical="center"/>
    </xf>
    <xf numFmtId="2" fontId="17" fillId="0" borderId="13" xfId="0" applyNumberFormat="1" applyFont="1" applyBorder="1" applyAlignment="1">
      <alignment horizontal="center" vertical="center"/>
    </xf>
  </cellXfs>
  <cellStyles count="2">
    <cellStyle name="Énfasis2" xfId="1" builtinId="33"/>
    <cellStyle name="Normal" xfId="0" builtinId="0"/>
  </cellStyles>
  <dxfs count="0"/>
  <tableStyles count="0" defaultTableStyle="TableStyleMedium2" defaultPivotStyle="PivotStyleLight16"/>
  <colors>
    <mruColors>
      <color rgb="FFFFCCCC"/>
      <color rgb="FFFF7C80"/>
      <color rgb="FFFF9999"/>
      <color rgb="FFFFB7B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419101</xdr:colOff>
      <xdr:row>0</xdr:row>
      <xdr:rowOff>1</xdr:rowOff>
    </xdr:from>
    <xdr:to>
      <xdr:col>8</xdr:col>
      <xdr:colOff>1077687</xdr:colOff>
      <xdr:row>0</xdr:row>
      <xdr:rowOff>443421</xdr:rowOff>
    </xdr:to>
    <xdr:pic>
      <xdr:nvPicPr>
        <xdr:cNvPr id="2" name="Imagen 1" descr="http://intranet.fremap.es/Imagenes/Logos/freroblan_v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6606158" y="1"/>
          <a:ext cx="658586" cy="4434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38100</xdr:colOff>
      <xdr:row>0</xdr:row>
      <xdr:rowOff>266700</xdr:rowOff>
    </xdr:from>
    <xdr:to>
      <xdr:col>6</xdr:col>
      <xdr:colOff>1114426</xdr:colOff>
      <xdr:row>2</xdr:row>
      <xdr:rowOff>66094</xdr:rowOff>
    </xdr:to>
    <xdr:pic>
      <xdr:nvPicPr>
        <xdr:cNvPr id="2" name="Imagen 1" descr="http://intranet.fremap.es/Imagenes/Logos/freroblan_v.jp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1258550" y="266700"/>
          <a:ext cx="1076326" cy="7137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38100</xdr:colOff>
      <xdr:row>0</xdr:row>
      <xdr:rowOff>266700</xdr:rowOff>
    </xdr:from>
    <xdr:to>
      <xdr:col>6</xdr:col>
      <xdr:colOff>1114426</xdr:colOff>
      <xdr:row>2</xdr:row>
      <xdr:rowOff>66094</xdr:rowOff>
    </xdr:to>
    <xdr:pic>
      <xdr:nvPicPr>
        <xdr:cNvPr id="2" name="Imagen 1" descr="http://intranet.fremap.es/Imagenes/Logos/freroblan_v.jpg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1258550" y="266700"/>
          <a:ext cx="1076326" cy="7137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9"/>
  <sheetViews>
    <sheetView tabSelected="1" zoomScale="70" zoomScaleNormal="70" workbookViewId="0">
      <selection activeCell="E27" sqref="E27"/>
    </sheetView>
  </sheetViews>
  <sheetFormatPr baseColWidth="10" defaultColWidth="9.109375" defaultRowHeight="14.4" x14ac:dyDescent="0.3"/>
  <cols>
    <col min="1" max="1" width="36.109375" customWidth="1"/>
    <col min="2" max="3" width="25.21875" style="2" customWidth="1"/>
    <col min="4" max="4" width="52.6640625" style="2" customWidth="1"/>
    <col min="5" max="5" width="31.6640625" customWidth="1"/>
    <col min="6" max="6" width="39.5546875" customWidth="1"/>
    <col min="7" max="7" width="28.109375" customWidth="1"/>
    <col min="8" max="8" width="25" customWidth="1"/>
    <col min="9" max="9" width="22" customWidth="1"/>
    <col min="10" max="10" width="26.33203125" style="1" customWidth="1"/>
    <col min="11" max="12" width="9.109375" customWidth="1"/>
  </cols>
  <sheetData>
    <row r="1" spans="1:10" ht="36.6" x14ac:dyDescent="0.3">
      <c r="A1" s="86" t="s">
        <v>10</v>
      </c>
      <c r="B1" s="86"/>
      <c r="C1" s="86"/>
      <c r="D1" s="86"/>
      <c r="E1" s="86"/>
      <c r="F1" s="86"/>
      <c r="G1" s="86"/>
      <c r="H1" s="86"/>
      <c r="I1" s="86"/>
      <c r="J1" s="50"/>
    </row>
    <row r="2" spans="1:10" ht="61.8" customHeight="1" x14ac:dyDescent="0.3">
      <c r="A2" s="92" t="s">
        <v>27</v>
      </c>
      <c r="B2" s="92"/>
      <c r="C2" s="92"/>
      <c r="D2" s="92"/>
      <c r="E2" s="92"/>
      <c r="F2" s="92"/>
      <c r="G2" s="92"/>
      <c r="H2" s="92"/>
      <c r="I2" s="92"/>
      <c r="J2" s="50"/>
    </row>
    <row r="3" spans="1:10" ht="33.6" customHeight="1" x14ac:dyDescent="0.3">
      <c r="A3" s="91" t="s">
        <v>28</v>
      </c>
      <c r="B3" s="91"/>
      <c r="C3" s="91"/>
      <c r="D3" s="91"/>
      <c r="E3" s="91"/>
      <c r="F3" s="91"/>
      <c r="G3" s="91"/>
      <c r="H3" s="91"/>
      <c r="I3" s="91"/>
      <c r="J3" s="50"/>
    </row>
    <row r="4" spans="1:10" x14ac:dyDescent="0.3">
      <c r="A4" s="2"/>
      <c r="E4" s="45"/>
      <c r="F4" s="45"/>
      <c r="G4" s="46"/>
      <c r="H4" s="46"/>
      <c r="I4" s="46"/>
      <c r="J4" s="46"/>
    </row>
    <row r="5" spans="1:10" ht="84.75" customHeight="1" x14ac:dyDescent="0.3">
      <c r="A5" s="90" t="s">
        <v>0</v>
      </c>
      <c r="B5" s="90"/>
      <c r="C5" s="90"/>
      <c r="D5" s="90"/>
      <c r="E5" s="90"/>
      <c r="F5" s="90"/>
      <c r="G5" s="90"/>
      <c r="H5" s="90"/>
      <c r="I5" s="90"/>
      <c r="J5" s="50"/>
    </row>
    <row r="7" spans="1:10" s="32" customFormat="1" ht="90" customHeight="1" x14ac:dyDescent="0.3">
      <c r="A7" s="87" t="s">
        <v>1</v>
      </c>
      <c r="B7" s="88"/>
      <c r="C7" s="88"/>
      <c r="D7" s="89"/>
      <c r="E7" s="37" t="s">
        <v>12</v>
      </c>
      <c r="F7" s="37" t="s">
        <v>13</v>
      </c>
      <c r="G7" s="37" t="s">
        <v>14</v>
      </c>
      <c r="H7" s="36" t="s">
        <v>5</v>
      </c>
      <c r="I7" s="16" t="s">
        <v>6</v>
      </c>
    </row>
    <row r="8" spans="1:10" s="32" customFormat="1" ht="17.399999999999999" customHeight="1" x14ac:dyDescent="0.3">
      <c r="A8" s="40"/>
      <c r="B8" s="40"/>
      <c r="C8" s="40"/>
      <c r="D8" s="38"/>
      <c r="E8" s="47"/>
      <c r="F8" s="47"/>
      <c r="G8" s="47"/>
      <c r="I8" s="47"/>
      <c r="J8"/>
    </row>
    <row r="9" spans="1:10" s="32" customFormat="1" ht="27.6" customHeight="1" x14ac:dyDescent="0.3">
      <c r="A9" s="93" t="s">
        <v>29</v>
      </c>
      <c r="B9" s="93" t="s">
        <v>22</v>
      </c>
      <c r="C9" s="52" t="s">
        <v>30</v>
      </c>
      <c r="D9" s="52" t="s">
        <v>24</v>
      </c>
      <c r="E9" s="56">
        <v>12</v>
      </c>
      <c r="F9" s="56"/>
      <c r="G9" s="56">
        <v>40</v>
      </c>
      <c r="H9" s="48"/>
      <c r="I9" s="49" t="str">
        <f>+IF(H9&lt;=0,"Precio no válido",IF(H9&gt;G9,"Precio no válido",ROUND(E9*H9,2)))</f>
        <v>Precio no válido</v>
      </c>
      <c r="J9"/>
    </row>
    <row r="10" spans="1:10" s="32" customFormat="1" ht="47.4" customHeight="1" x14ac:dyDescent="0.3">
      <c r="A10" s="93"/>
      <c r="B10" s="93"/>
      <c r="C10" s="52" t="s">
        <v>31</v>
      </c>
      <c r="D10" s="52" t="s">
        <v>32</v>
      </c>
      <c r="E10" s="56">
        <v>40</v>
      </c>
      <c r="F10" s="56">
        <v>3200</v>
      </c>
      <c r="G10" s="56">
        <v>0.86</v>
      </c>
      <c r="H10" s="48"/>
      <c r="I10" s="49" t="str">
        <f>+IF(H10&lt;=0,"Precio no válido",IF(H10&gt;G10,"Precio no válido",ROUND(F10*H10,2)))</f>
        <v>Precio no válido</v>
      </c>
      <c r="J10"/>
    </row>
    <row r="11" spans="1:10" s="32" customFormat="1" ht="27.6" customHeight="1" x14ac:dyDescent="0.3">
      <c r="B11" s="58"/>
      <c r="C11" s="58"/>
      <c r="D11" s="58"/>
      <c r="E11" s="59"/>
      <c r="F11" s="59"/>
      <c r="G11" s="59"/>
      <c r="H11" s="59"/>
      <c r="I11" s="59"/>
      <c r="J11"/>
    </row>
    <row r="12" spans="1:10" s="32" customFormat="1" ht="27.6" customHeight="1" x14ac:dyDescent="0.3">
      <c r="A12" s="93" t="s">
        <v>33</v>
      </c>
      <c r="B12" s="93" t="s">
        <v>34</v>
      </c>
      <c r="C12" s="52" t="s">
        <v>30</v>
      </c>
      <c r="D12" s="52" t="s">
        <v>24</v>
      </c>
      <c r="E12" s="56">
        <v>200</v>
      </c>
      <c r="F12" s="56"/>
      <c r="G12" s="56">
        <v>30</v>
      </c>
      <c r="H12" s="48"/>
      <c r="I12" s="49" t="str">
        <f>+IF(H12&lt;=0,"Precio no válido",IF(H12&gt;G12,"Precio no válido",ROUND(E12*H12,2)))</f>
        <v>Precio no válido</v>
      </c>
      <c r="J12"/>
    </row>
    <row r="13" spans="1:10" s="32" customFormat="1" ht="53.4" customHeight="1" x14ac:dyDescent="0.3">
      <c r="A13" s="93"/>
      <c r="B13" s="93"/>
      <c r="C13" s="52" t="s">
        <v>31</v>
      </c>
      <c r="D13" s="52" t="s">
        <v>32</v>
      </c>
      <c r="E13" s="56">
        <v>2800</v>
      </c>
      <c r="F13" s="56">
        <v>210000</v>
      </c>
      <c r="G13" s="56">
        <v>0.8</v>
      </c>
      <c r="H13" s="48"/>
      <c r="I13" s="49" t="str">
        <f>+IF(H13&lt;=0,"Precio no válido",IF(H13&gt;G13,"Precio no válido",ROUND(F13*H13,2)))</f>
        <v>Precio no válido</v>
      </c>
      <c r="J13"/>
    </row>
    <row r="14" spans="1:10" s="32" customFormat="1" ht="15.6" customHeight="1" x14ac:dyDescent="0.3">
      <c r="A14" s="12"/>
      <c r="B14" s="53"/>
      <c r="C14" s="54"/>
      <c r="D14" s="54"/>
      <c r="E14" s="55"/>
      <c r="F14" s="55"/>
      <c r="G14" s="55"/>
      <c r="H14" s="51"/>
      <c r="I14" s="51"/>
      <c r="J14"/>
    </row>
    <row r="15" spans="1:10" s="32" customFormat="1" ht="51" customHeight="1" x14ac:dyDescent="0.3">
      <c r="A15" s="12"/>
      <c r="B15" s="85" t="s">
        <v>26</v>
      </c>
      <c r="C15" s="85"/>
      <c r="D15" s="85"/>
      <c r="E15" s="85"/>
      <c r="F15" s="7"/>
      <c r="G15" s="51"/>
      <c r="H15" s="51"/>
      <c r="I15" s="51"/>
      <c r="J15"/>
    </row>
    <row r="16" spans="1:10" s="32" customFormat="1" ht="37.799999999999997" customHeight="1" x14ac:dyDescent="0.3">
      <c r="A16" s="12"/>
      <c r="B16" s="84" t="s">
        <v>25</v>
      </c>
      <c r="C16" s="84"/>
      <c r="D16" s="84"/>
      <c r="E16" s="7"/>
      <c r="F16" s="7"/>
      <c r="G16" s="51"/>
      <c r="H16" s="51"/>
      <c r="I16" s="51"/>
      <c r="J16"/>
    </row>
    <row r="17" spans="1:11" s="32" customFormat="1" ht="20.399999999999999" customHeight="1" thickBot="1" x14ac:dyDescent="0.35">
      <c r="A17" s="12"/>
      <c r="B17" s="57"/>
      <c r="C17" s="57"/>
      <c r="D17" s="57"/>
      <c r="E17" s="7"/>
      <c r="F17" s="7"/>
      <c r="G17" s="51"/>
      <c r="H17" s="51"/>
      <c r="I17" s="51"/>
      <c r="J17"/>
    </row>
    <row r="18" spans="1:11" s="32" customFormat="1" ht="37.799999999999997" customHeight="1" thickBot="1" x14ac:dyDescent="0.35">
      <c r="A18" s="79" t="s">
        <v>44</v>
      </c>
      <c r="B18" s="79"/>
      <c r="C18" s="79"/>
      <c r="D18" s="79"/>
      <c r="E18" s="79"/>
      <c r="F18" s="79"/>
      <c r="G18" s="79"/>
      <c r="H18" s="51"/>
      <c r="I18" s="51"/>
      <c r="J18"/>
    </row>
    <row r="19" spans="1:11" s="32" customFormat="1" ht="37.799999999999997" customHeight="1" thickBot="1" x14ac:dyDescent="0.35">
      <c r="A19" s="79" t="s">
        <v>35</v>
      </c>
      <c r="B19" s="79"/>
      <c r="C19" s="65" t="s">
        <v>36</v>
      </c>
      <c r="D19" s="65" t="s">
        <v>37</v>
      </c>
      <c r="E19" s="65" t="s">
        <v>38</v>
      </c>
      <c r="F19" s="66" t="s">
        <v>5</v>
      </c>
      <c r="G19" s="67" t="s">
        <v>6</v>
      </c>
      <c r="H19" s="51"/>
      <c r="I19" s="51"/>
      <c r="J19" s="51"/>
      <c r="K19"/>
    </row>
    <row r="20" spans="1:11" s="32" customFormat="1" ht="37.799999999999997" customHeight="1" thickBot="1" x14ac:dyDescent="0.35">
      <c r="A20" s="80" t="s">
        <v>39</v>
      </c>
      <c r="B20" s="81"/>
      <c r="C20" s="62"/>
      <c r="D20" s="68">
        <v>3430</v>
      </c>
      <c r="E20" s="101">
        <v>1</v>
      </c>
      <c r="F20" s="69"/>
      <c r="G20" s="70" t="str">
        <f>+IF(F20&lt;=0,"Precio no válido",IF(F20&gt;E20,"Precio no válido",ROUND(D20*F20,2)))</f>
        <v>Precio no válido</v>
      </c>
      <c r="H20" s="51"/>
      <c r="I20" s="51"/>
      <c r="J20" s="51"/>
      <c r="K20"/>
    </row>
    <row r="21" spans="1:11" s="32" customFormat="1" ht="37.799999999999997" customHeight="1" thickBot="1" x14ac:dyDescent="0.35">
      <c r="A21" s="82" t="s">
        <v>40</v>
      </c>
      <c r="B21" s="64" t="s">
        <v>41</v>
      </c>
      <c r="C21" s="63">
        <v>10</v>
      </c>
      <c r="D21" s="71"/>
      <c r="E21" s="68">
        <v>150</v>
      </c>
      <c r="F21" s="69"/>
      <c r="G21" s="70" t="str">
        <f>+IF(F21&lt;=0,"Precio no válido",IF(F21&gt;E21,"Precio no válido",ROUND(C21*F21,2)))</f>
        <v>Precio no válido</v>
      </c>
      <c r="H21" s="51"/>
      <c r="I21" s="51"/>
      <c r="J21" s="51"/>
      <c r="K21"/>
    </row>
    <row r="22" spans="1:11" s="32" customFormat="1" ht="37.799999999999997" customHeight="1" thickBot="1" x14ac:dyDescent="0.35">
      <c r="A22" s="83"/>
      <c r="B22" s="64" t="s">
        <v>42</v>
      </c>
      <c r="C22" s="63">
        <v>30</v>
      </c>
      <c r="D22" s="71"/>
      <c r="E22" s="68">
        <v>50</v>
      </c>
      <c r="F22" s="69"/>
      <c r="G22" s="70" t="str">
        <f t="shared" ref="G22:G24" si="0">+IF(F22&lt;=0,"Precio no válido",IF(F22&gt;E22,"Precio no válido",ROUND(C22*F22,2)))</f>
        <v>Precio no válido</v>
      </c>
      <c r="H22" s="51"/>
      <c r="I22" s="51"/>
      <c r="J22" s="51"/>
      <c r="K22"/>
    </row>
    <row r="23" spans="1:11" s="32" customFormat="1" ht="37.799999999999997" customHeight="1" thickBot="1" x14ac:dyDescent="0.35">
      <c r="A23" s="82" t="s">
        <v>43</v>
      </c>
      <c r="B23" s="64" t="s">
        <v>41</v>
      </c>
      <c r="C23" s="63">
        <v>2</v>
      </c>
      <c r="D23" s="71"/>
      <c r="E23" s="68">
        <v>250</v>
      </c>
      <c r="F23" s="69"/>
      <c r="G23" s="70" t="str">
        <f t="shared" si="0"/>
        <v>Precio no válido</v>
      </c>
      <c r="H23" s="51"/>
      <c r="I23" s="51"/>
      <c r="J23" s="51"/>
      <c r="K23"/>
    </row>
    <row r="24" spans="1:11" s="32" customFormat="1" ht="37.799999999999997" customHeight="1" thickBot="1" x14ac:dyDescent="0.35">
      <c r="A24" s="83"/>
      <c r="B24" s="64" t="s">
        <v>42</v>
      </c>
      <c r="C24" s="63">
        <v>21</v>
      </c>
      <c r="D24" s="71"/>
      <c r="E24" s="68">
        <v>80</v>
      </c>
      <c r="F24" s="69"/>
      <c r="G24" s="70" t="str">
        <f t="shared" si="0"/>
        <v>Precio no válido</v>
      </c>
      <c r="H24" s="51"/>
      <c r="I24" s="51"/>
      <c r="J24" s="51"/>
      <c r="K24"/>
    </row>
    <row r="25" spans="1:11" s="32" customFormat="1" ht="37.799999999999997" customHeight="1" thickBot="1" x14ac:dyDescent="0.35">
      <c r="A25" s="74" t="s">
        <v>45</v>
      </c>
      <c r="B25" s="75"/>
      <c r="C25" s="76" t="e">
        <f>+G20+G21+G22+G23+G24</f>
        <v>#VALUE!</v>
      </c>
      <c r="D25" s="77"/>
      <c r="E25" s="77"/>
      <c r="F25" s="78"/>
      <c r="G25" s="51"/>
      <c r="H25" s="51"/>
      <c r="I25" s="51"/>
      <c r="J25"/>
    </row>
    <row r="26" spans="1:11" s="32" customFormat="1" ht="37.799999999999997" customHeight="1" x14ac:dyDescent="0.3">
      <c r="A26" s="72"/>
      <c r="B26" s="72"/>
      <c r="C26" s="73"/>
      <c r="D26" s="73"/>
      <c r="E26" s="73"/>
      <c r="F26" s="73"/>
      <c r="G26" s="51"/>
      <c r="H26" s="51"/>
      <c r="I26" s="51"/>
      <c r="J26"/>
    </row>
    <row r="27" spans="1:11" s="32" customFormat="1" ht="77.25" customHeight="1" x14ac:dyDescent="0.3">
      <c r="B27" s="34" t="s">
        <v>2</v>
      </c>
      <c r="C27" s="35">
        <v>185842</v>
      </c>
      <c r="E27" s="39"/>
      <c r="F27" s="39"/>
      <c r="G27" s="39"/>
      <c r="H27" s="41"/>
      <c r="K27" s="33"/>
    </row>
    <row r="28" spans="1:11" s="32" customFormat="1" ht="93" customHeight="1" x14ac:dyDescent="0.3">
      <c r="B28" s="61" t="s">
        <v>7</v>
      </c>
      <c r="C28" s="35" t="str">
        <f>+IF(COUNTIF(I9:I13,"Precio no válido"),"Precio no válido",IF(SUM(I9:I13)&lt;=0,"Precio no válido",SUM(I9:I13)+C25))</f>
        <v>Precio no válido</v>
      </c>
      <c r="F28" s="42"/>
      <c r="H28" s="41"/>
    </row>
    <row r="29" spans="1:11" ht="62.4" x14ac:dyDescent="0.3">
      <c r="B29" s="43" t="s">
        <v>8</v>
      </c>
      <c r="C29" s="60" t="e">
        <f>C28*2</f>
        <v>#VALUE!</v>
      </c>
      <c r="D29" s="44" t="s">
        <v>3</v>
      </c>
    </row>
  </sheetData>
  <sheetProtection algorithmName="SHA-512" hashValue="yWMsei203l3bpf6XLAYLKP9fJ1lyP6pSCCP4Tunr8uorqoTgFdINKOPFafIvWf3Nt1qx7bHw6gmLQ8Zcgm9zOA==" saltValue="OaWXpvzwO1f4eEanSG4DQQ==" spinCount="100000" sheet="1" objects="1" scenarios="1"/>
  <mergeCells count="18">
    <mergeCell ref="B16:D16"/>
    <mergeCell ref="B15:E15"/>
    <mergeCell ref="A1:I1"/>
    <mergeCell ref="A7:D7"/>
    <mergeCell ref="A5:I5"/>
    <mergeCell ref="A3:I3"/>
    <mergeCell ref="A2:I2"/>
    <mergeCell ref="A9:A10"/>
    <mergeCell ref="B9:B10"/>
    <mergeCell ref="A12:A13"/>
    <mergeCell ref="B12:B13"/>
    <mergeCell ref="A25:B25"/>
    <mergeCell ref="C25:F25"/>
    <mergeCell ref="A18:G18"/>
    <mergeCell ref="A19:B19"/>
    <mergeCell ref="A20:B20"/>
    <mergeCell ref="A21:A22"/>
    <mergeCell ref="A23:A24"/>
  </mergeCells>
  <dataValidations count="1">
    <dataValidation type="custom" allowBlank="1" showInputMessage="1" showErrorMessage="1" errorTitle="NUMERO DE DECIMALES INCORRECTO" error="Se deben incluir como máximo dos decimales" sqref="I8 H9:H10 H12:H13 F20:F24" xr:uid="{00000000-0002-0000-0000-000000000000}">
      <formula1>F8*100=INT(F8*100)</formula1>
    </dataValidation>
  </dataValidations>
  <pageMargins left="0.70866141732283472" right="0.70866141732283472" top="0.74803149606299213" bottom="0.74803149606299213" header="0.31496062992125984" footer="0.31496062992125984"/>
  <pageSetup paperSize="9" scale="6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5"/>
  <sheetViews>
    <sheetView topLeftCell="E1" zoomScale="70" zoomScaleNormal="70" workbookViewId="0">
      <selection activeCell="J9" sqref="J9"/>
    </sheetView>
  </sheetViews>
  <sheetFormatPr baseColWidth="10" defaultColWidth="9.109375" defaultRowHeight="14.4" x14ac:dyDescent="0.3"/>
  <cols>
    <col min="1" max="1" width="29.44140625" customWidth="1"/>
    <col min="2" max="2" width="22.33203125" style="2" customWidth="1"/>
    <col min="3" max="3" width="36.33203125" customWidth="1"/>
    <col min="4" max="4" width="25.33203125" customWidth="1"/>
    <col min="5" max="5" width="28.109375" customWidth="1"/>
    <col min="6" max="6" width="26.88671875" customWidth="1"/>
    <col min="7" max="7" width="26.33203125" style="1" customWidth="1"/>
    <col min="8" max="8" width="22.33203125" customWidth="1"/>
    <col min="9" max="9" width="23.5546875" customWidth="1"/>
    <col min="10" max="10" width="24.109375" customWidth="1"/>
  </cols>
  <sheetData>
    <row r="1" spans="1:12" ht="36.6" x14ac:dyDescent="0.3">
      <c r="A1" s="86" t="s">
        <v>10</v>
      </c>
      <c r="B1" s="86"/>
      <c r="C1" s="86"/>
      <c r="D1" s="86"/>
      <c r="E1" s="86"/>
      <c r="F1" s="86"/>
      <c r="G1" s="86"/>
    </row>
    <row r="2" spans="1:12" ht="36" customHeight="1" x14ac:dyDescent="0.3">
      <c r="A2" s="96" t="s">
        <v>15</v>
      </c>
      <c r="B2" s="96"/>
      <c r="C2" s="96"/>
      <c r="D2" s="96"/>
      <c r="E2" s="96"/>
      <c r="F2" s="96"/>
      <c r="G2" s="9"/>
    </row>
    <row r="3" spans="1:12" ht="33.6" x14ac:dyDescent="0.3">
      <c r="A3" s="97" t="s">
        <v>16</v>
      </c>
      <c r="B3" s="97"/>
      <c r="C3" s="97"/>
      <c r="D3" s="97"/>
      <c r="E3" s="97"/>
      <c r="F3" s="97"/>
      <c r="G3" s="97"/>
    </row>
    <row r="4" spans="1:12" x14ac:dyDescent="0.3">
      <c r="C4" s="3"/>
      <c r="D4" s="3"/>
      <c r="E4" s="4"/>
      <c r="F4" s="4"/>
      <c r="G4" s="4"/>
    </row>
    <row r="5" spans="1:12" ht="96.75" customHeight="1" x14ac:dyDescent="0.3">
      <c r="A5" s="90" t="s">
        <v>0</v>
      </c>
      <c r="B5" s="90"/>
      <c r="C5" s="90"/>
      <c r="D5" s="90"/>
      <c r="E5" s="90"/>
      <c r="F5" s="90"/>
      <c r="G5" s="90"/>
    </row>
    <row r="7" spans="1:12" ht="75" customHeight="1" x14ac:dyDescent="0.3">
      <c r="A7" s="98" t="s">
        <v>1</v>
      </c>
      <c r="B7" s="99"/>
      <c r="C7" s="100"/>
      <c r="D7" s="27" t="s">
        <v>12</v>
      </c>
      <c r="E7" s="27" t="s">
        <v>13</v>
      </c>
      <c r="F7" s="27" t="s">
        <v>14</v>
      </c>
      <c r="G7" s="27" t="s">
        <v>17</v>
      </c>
      <c r="H7" s="20" t="s">
        <v>18</v>
      </c>
      <c r="I7" s="20" t="s">
        <v>19</v>
      </c>
      <c r="J7" s="16" t="s">
        <v>20</v>
      </c>
    </row>
    <row r="8" spans="1:12" ht="15" customHeight="1" x14ac:dyDescent="0.3">
      <c r="C8" s="2"/>
      <c r="G8"/>
    </row>
    <row r="9" spans="1:12" ht="28.8" x14ac:dyDescent="0.3">
      <c r="A9" s="94" t="s">
        <v>21</v>
      </c>
      <c r="B9" s="94" t="s">
        <v>22</v>
      </c>
      <c r="C9" s="17" t="s">
        <v>9</v>
      </c>
      <c r="D9" s="11">
        <v>240</v>
      </c>
      <c r="E9" s="11">
        <v>600</v>
      </c>
      <c r="F9" s="31">
        <v>41</v>
      </c>
      <c r="G9" s="31">
        <v>36</v>
      </c>
      <c r="H9" s="28"/>
      <c r="I9" s="15">
        <f>D9*H9</f>
        <v>0</v>
      </c>
      <c r="J9" s="29" t="str">
        <f>IF(H9&lt;G9,"Precio por debajo del mínimo establecido",IF(H9&gt;F9,"Error precio","Precio unitario válido"))</f>
        <v>Precio por debajo del mínimo establecido</v>
      </c>
    </row>
    <row r="10" spans="1:12" ht="28.8" x14ac:dyDescent="0.3">
      <c r="A10" s="94"/>
      <c r="B10" s="94"/>
      <c r="C10" s="18" t="s">
        <v>4</v>
      </c>
      <c r="D10" s="11" t="s">
        <v>23</v>
      </c>
      <c r="E10" s="11">
        <v>4100</v>
      </c>
      <c r="F10" s="31">
        <v>0.75</v>
      </c>
      <c r="G10" s="31">
        <v>0.67</v>
      </c>
      <c r="H10" s="28"/>
      <c r="I10" s="15">
        <f>E10*H10</f>
        <v>0</v>
      </c>
      <c r="J10" s="29" t="str">
        <f>IF(H10&lt;G10,"Precio por debajo del mínimo establecido",IF(H10&gt;F10,"Error precio","Precio unitario válido"))</f>
        <v>Precio por debajo del mínimo establecido</v>
      </c>
    </row>
    <row r="11" spans="1:12" ht="53.25" customHeight="1" x14ac:dyDescent="0.3">
      <c r="A11" s="94" t="s">
        <v>11</v>
      </c>
      <c r="B11" s="94"/>
      <c r="C11" s="94"/>
      <c r="D11" s="95">
        <v>10</v>
      </c>
      <c r="E11" s="95"/>
      <c r="F11" s="31">
        <v>25</v>
      </c>
      <c r="G11" s="31">
        <v>22.5</v>
      </c>
      <c r="H11" s="28"/>
      <c r="I11" s="15">
        <f>D11*H11</f>
        <v>0</v>
      </c>
      <c r="J11" s="29" t="str">
        <f>IF(H11&lt;G11,"Precio por debajo del mínimo establecido",IF(H11&gt;F11,"Error precio","Precio unitario válido"))</f>
        <v>Precio por debajo del mínimo establecido</v>
      </c>
    </row>
    <row r="12" spans="1:12" s="10" customFormat="1" x14ac:dyDescent="0.3">
      <c r="A12" s="12"/>
      <c r="B12" s="19"/>
      <c r="C12" s="13"/>
      <c r="D12" s="7"/>
      <c r="E12" s="14"/>
      <c r="F12"/>
      <c r="G12" s="24">
        <f>SUM(G9:G11)</f>
        <v>59.17</v>
      </c>
      <c r="H12"/>
    </row>
    <row r="13" spans="1:12" ht="77.25" customHeight="1" x14ac:dyDescent="0.3">
      <c r="B13" s="5" t="s">
        <v>2</v>
      </c>
      <c r="C13" s="15">
        <v>13165</v>
      </c>
      <c r="E13" s="7"/>
    </row>
    <row r="14" spans="1:12" ht="81.75" customHeight="1" x14ac:dyDescent="0.3">
      <c r="B14" s="6" t="s">
        <v>7</v>
      </c>
      <c r="C14" s="15" t="str">
        <f>+IF(COUNTIF(J5:J11,"Error precio"),"Precio no válido",IF(SUM(I5:I11)&lt;=0,"Precio no válido",SUM(I5:I11)))</f>
        <v>Precio no válido</v>
      </c>
      <c r="D14" s="22" t="str">
        <f>+IF(E14=3,"Todas las casillas contienen un valor.","Oferta incompleta. Existen casillas sin valor introducido.")</f>
        <v>Oferta incompleta. Existen casillas sin valor introducido.</v>
      </c>
      <c r="E14" s="23">
        <f>+COUNT(H9:H11)</f>
        <v>0</v>
      </c>
      <c r="F14" s="25"/>
      <c r="G14" s="26"/>
      <c r="H14" s="25"/>
      <c r="I14" s="25"/>
      <c r="J14" s="25"/>
      <c r="K14" s="25"/>
      <c r="L14" s="25"/>
    </row>
    <row r="15" spans="1:12" ht="105.75" customHeight="1" x14ac:dyDescent="0.3">
      <c r="B15" s="8" t="s">
        <v>8</v>
      </c>
      <c r="C15" s="30" t="e">
        <f>C14*2</f>
        <v>#VALUE!</v>
      </c>
      <c r="D15" s="21" t="s">
        <v>3</v>
      </c>
    </row>
  </sheetData>
  <sheetProtection password="A28E" sheet="1" objects="1" scenarios="1"/>
  <mergeCells count="9">
    <mergeCell ref="A11:C11"/>
    <mergeCell ref="D11:E11"/>
    <mergeCell ref="A1:G1"/>
    <mergeCell ref="A2:F2"/>
    <mergeCell ref="A3:G3"/>
    <mergeCell ref="A5:G5"/>
    <mergeCell ref="A7:C7"/>
    <mergeCell ref="A9:A10"/>
    <mergeCell ref="B9:B10"/>
  </mergeCells>
  <dataValidations count="3">
    <dataValidation type="custom" allowBlank="1" showInputMessage="1" showErrorMessage="1" errorTitle="ERROR " error="Se deben incluir como máximo dos decimales y valores superiores a cero_x000a_" sqref="H9:H11" xr:uid="{00000000-0002-0000-0100-000000000000}">
      <formula1>AND(H9*100=INT(H9*100),H9&gt;0)</formula1>
    </dataValidation>
    <dataValidation type="custom" allowBlank="1" showInputMessage="1" showErrorMessage="1" errorTitle="NÚMERO DE DECIMALES INCORRECTO" error="Se deben incluir como máximo dos decimales" sqref="I9:I11" xr:uid="{00000000-0002-0000-0100-000001000000}">
      <formula1>I9*100=INT(I9*100)</formula1>
    </dataValidation>
    <dataValidation allowBlank="1" showInputMessage="1" showErrorMessage="1" errorTitle="Error en los decimales" error="Se deben incluir como máximo dos decimales" sqref="F8" xr:uid="{00000000-0002-0000-0100-000002000000}"/>
  </dataValidations>
  <pageMargins left="0.70866141732283472" right="0.70866141732283472" top="0.74803149606299213" bottom="0.74803149606299213" header="0.31496062992125984" footer="0.31496062992125984"/>
  <pageSetup paperSize="9" scale="65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15"/>
  <sheetViews>
    <sheetView zoomScale="70" zoomScaleNormal="70" workbookViewId="0">
      <selection activeCell="C14" sqref="C14"/>
    </sheetView>
  </sheetViews>
  <sheetFormatPr baseColWidth="10" defaultColWidth="9.109375" defaultRowHeight="14.4" x14ac:dyDescent="0.3"/>
  <cols>
    <col min="1" max="1" width="29.44140625" customWidth="1"/>
    <col min="2" max="2" width="22.33203125" style="2" customWidth="1"/>
    <col min="3" max="3" width="36.33203125" customWidth="1"/>
    <col min="4" max="4" width="25.33203125" customWidth="1"/>
    <col min="5" max="5" width="28.109375" customWidth="1"/>
    <col min="6" max="6" width="26.88671875" customWidth="1"/>
    <col min="7" max="7" width="26.33203125" style="1" customWidth="1"/>
    <col min="8" max="8" width="22.33203125" customWidth="1"/>
    <col min="9" max="9" width="23.5546875" customWidth="1"/>
    <col min="10" max="10" width="24.109375" customWidth="1"/>
  </cols>
  <sheetData>
    <row r="1" spans="1:12" ht="36.6" x14ac:dyDescent="0.3">
      <c r="A1" s="86" t="s">
        <v>10</v>
      </c>
      <c r="B1" s="86"/>
      <c r="C1" s="86"/>
      <c r="D1" s="86"/>
      <c r="E1" s="86"/>
      <c r="F1" s="86"/>
      <c r="G1" s="86"/>
    </row>
    <row r="2" spans="1:12" ht="36" customHeight="1" x14ac:dyDescent="0.3">
      <c r="A2" s="96" t="s">
        <v>15</v>
      </c>
      <c r="B2" s="96"/>
      <c r="C2" s="96"/>
      <c r="D2" s="96"/>
      <c r="E2" s="96"/>
      <c r="F2" s="96"/>
      <c r="G2" s="9"/>
    </row>
    <row r="3" spans="1:12" ht="33.6" x14ac:dyDescent="0.3">
      <c r="A3" s="97" t="s">
        <v>16</v>
      </c>
      <c r="B3" s="97"/>
      <c r="C3" s="97"/>
      <c r="D3" s="97"/>
      <c r="E3" s="97"/>
      <c r="F3" s="97"/>
      <c r="G3" s="97"/>
    </row>
    <row r="4" spans="1:12" x14ac:dyDescent="0.3">
      <c r="C4" s="3"/>
      <c r="D4" s="3"/>
      <c r="E4" s="4"/>
      <c r="F4" s="4"/>
      <c r="G4" s="4"/>
    </row>
    <row r="5" spans="1:12" ht="96.75" customHeight="1" x14ac:dyDescent="0.3">
      <c r="A5" s="90" t="s">
        <v>0</v>
      </c>
      <c r="B5" s="90"/>
      <c r="C5" s="90"/>
      <c r="D5" s="90"/>
      <c r="E5" s="90"/>
      <c r="F5" s="90"/>
      <c r="G5" s="90"/>
    </row>
    <row r="7" spans="1:12" ht="75" customHeight="1" x14ac:dyDescent="0.3">
      <c r="A7" s="98" t="s">
        <v>1</v>
      </c>
      <c r="B7" s="99"/>
      <c r="C7" s="100"/>
      <c r="D7" s="27" t="s">
        <v>12</v>
      </c>
      <c r="E7" s="27" t="s">
        <v>13</v>
      </c>
      <c r="F7" s="27" t="s">
        <v>14</v>
      </c>
      <c r="G7" s="27" t="s">
        <v>17</v>
      </c>
      <c r="H7" s="20" t="s">
        <v>18</v>
      </c>
      <c r="I7" s="20" t="s">
        <v>19</v>
      </c>
      <c r="J7" s="16" t="s">
        <v>20</v>
      </c>
    </row>
    <row r="8" spans="1:12" ht="15" customHeight="1" x14ac:dyDescent="0.3">
      <c r="C8" s="2"/>
      <c r="G8"/>
    </row>
    <row r="9" spans="1:12" ht="28.8" x14ac:dyDescent="0.3">
      <c r="A9" s="94" t="s">
        <v>21</v>
      </c>
      <c r="B9" s="94" t="s">
        <v>22</v>
      </c>
      <c r="C9" s="17" t="s">
        <v>9</v>
      </c>
      <c r="D9" s="11">
        <v>240</v>
      </c>
      <c r="E9" s="11">
        <v>600</v>
      </c>
      <c r="F9" s="31">
        <v>41</v>
      </c>
      <c r="G9" s="31">
        <v>36</v>
      </c>
      <c r="H9" s="28"/>
      <c r="I9" s="15">
        <f>D9*H9</f>
        <v>0</v>
      </c>
      <c r="J9" s="29" t="str">
        <f>IF(H9&lt;G9,"Precio por debajo del mínimo establecido",IF(H9&gt;F9,"Error precio","Precio unitario válido"))</f>
        <v>Precio por debajo del mínimo establecido</v>
      </c>
    </row>
    <row r="10" spans="1:12" ht="28.8" x14ac:dyDescent="0.3">
      <c r="A10" s="94"/>
      <c r="B10" s="94"/>
      <c r="C10" s="18" t="s">
        <v>4</v>
      </c>
      <c r="D10" s="11" t="s">
        <v>23</v>
      </c>
      <c r="E10" s="11">
        <v>4100</v>
      </c>
      <c r="F10" s="31">
        <v>0.75</v>
      </c>
      <c r="G10" s="31">
        <v>0.67</v>
      </c>
      <c r="H10" s="28"/>
      <c r="I10" s="15">
        <f>E10*H10</f>
        <v>0</v>
      </c>
      <c r="J10" s="29" t="str">
        <f>IF(H10&lt;G10,"Precio por debajo del mínimo establecido",IF(H10&gt;F10,"Error precio","Precio unitario válido"))</f>
        <v>Precio por debajo del mínimo establecido</v>
      </c>
    </row>
    <row r="11" spans="1:12" ht="53.25" customHeight="1" x14ac:dyDescent="0.3">
      <c r="A11" s="94" t="s">
        <v>11</v>
      </c>
      <c r="B11" s="94"/>
      <c r="C11" s="94"/>
      <c r="D11" s="95">
        <v>10</v>
      </c>
      <c r="E11" s="95"/>
      <c r="F11" s="31">
        <v>25</v>
      </c>
      <c r="G11" s="31">
        <v>22.5</v>
      </c>
      <c r="H11" s="28"/>
      <c r="I11" s="15">
        <f>D11*H11</f>
        <v>0</v>
      </c>
      <c r="J11" s="29" t="str">
        <f>IF(H11&lt;G11,"Precio por debajo del mínimo establecido",IF(H11&gt;F11,"Error precio","Precio unitario válido"))</f>
        <v>Precio por debajo del mínimo establecido</v>
      </c>
    </row>
    <row r="12" spans="1:12" s="10" customFormat="1" x14ac:dyDescent="0.3">
      <c r="A12" s="12"/>
      <c r="B12" s="19"/>
      <c r="C12" s="13"/>
      <c r="D12" s="7"/>
      <c r="E12" s="14"/>
      <c r="F12"/>
      <c r="G12" s="24">
        <f>SUM(G9:G11)</f>
        <v>59.17</v>
      </c>
      <c r="H12"/>
    </row>
    <row r="13" spans="1:12" ht="77.25" customHeight="1" x14ac:dyDescent="0.3">
      <c r="B13" s="5" t="s">
        <v>2</v>
      </c>
      <c r="C13" s="15">
        <v>13165</v>
      </c>
      <c r="E13" s="7"/>
    </row>
    <row r="14" spans="1:12" ht="81.75" customHeight="1" x14ac:dyDescent="0.3">
      <c r="B14" s="6" t="s">
        <v>7</v>
      </c>
      <c r="C14" s="15" t="str">
        <f>+IF(COUNTIF(J5:J11,"Error precio"),"Precio no válido",IF(SUM(I5:I11)&lt;=0,"Precio no válido",SUM(I5:I11)))</f>
        <v>Precio no válido</v>
      </c>
      <c r="D14" s="22" t="str">
        <f>+IF(E14=3,"Todas las casillas contienen un valor.","Oferta incompleta. Existen casillas sin valor introducido.")</f>
        <v>Oferta incompleta. Existen casillas sin valor introducido.</v>
      </c>
      <c r="E14" s="23">
        <f>+COUNT(H9:H11)</f>
        <v>0</v>
      </c>
      <c r="F14" s="25"/>
      <c r="G14" s="26"/>
      <c r="H14" s="25"/>
      <c r="I14" s="25"/>
      <c r="J14" s="25"/>
      <c r="K14" s="25"/>
      <c r="L14" s="25"/>
    </row>
    <row r="15" spans="1:12" ht="105.75" customHeight="1" x14ac:dyDescent="0.3">
      <c r="B15" s="8" t="s">
        <v>8</v>
      </c>
      <c r="C15" s="30" t="e">
        <f>C14*2</f>
        <v>#VALUE!</v>
      </c>
      <c r="D15" s="21" t="s">
        <v>3</v>
      </c>
    </row>
  </sheetData>
  <sheetProtection password="A28E" sheet="1" objects="1" scenarios="1"/>
  <mergeCells count="9">
    <mergeCell ref="A11:C11"/>
    <mergeCell ref="D11:E11"/>
    <mergeCell ref="A1:G1"/>
    <mergeCell ref="A2:F2"/>
    <mergeCell ref="A3:G3"/>
    <mergeCell ref="A5:G5"/>
    <mergeCell ref="A7:C7"/>
    <mergeCell ref="A9:A10"/>
    <mergeCell ref="B9:B10"/>
  </mergeCells>
  <dataValidations count="3">
    <dataValidation type="custom" allowBlank="1" showInputMessage="1" showErrorMessage="1" errorTitle="ERROR " error="Se deben incluir como máximo dos decimales y valores superiores a cero_x000a_" sqref="H9:H11" xr:uid="{00000000-0002-0000-0200-000000000000}">
      <formula1>AND(H9*100=INT(H9*100),H9&gt;0)</formula1>
    </dataValidation>
    <dataValidation type="custom" allowBlank="1" showInputMessage="1" showErrorMessage="1" errorTitle="NÚMERO DE DECIMALES INCORRECTO" error="Se deben incluir como máximo dos decimales" sqref="I9:I11" xr:uid="{00000000-0002-0000-0200-000001000000}">
      <formula1>I9*100=INT(I9*100)</formula1>
    </dataValidation>
    <dataValidation allowBlank="1" showInputMessage="1" showErrorMessage="1" errorTitle="Error en los decimales" error="Se deben incluir como máximo dos decimales" sqref="F8" xr:uid="{00000000-0002-0000-0200-000002000000}"/>
  </dataValidations>
  <pageMargins left="0.70866141732283472" right="0.70866141732283472" top="0.74803149606299213" bottom="0.74803149606299213" header="0.31496062992125984" footer="0.31496062992125984"/>
  <pageSetup paperSize="9" scale="6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LOTE 1</vt:lpstr>
      <vt:lpstr>LOTE 1 (2)</vt:lpstr>
      <vt:lpstr>LOTE 1 (3)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2023-03-10T12:51:10Z</dcterms:modified>
</cp:coreProperties>
</file>